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" i="1"/>
  <c r="C5"/>
  <c r="E5"/>
  <c r="H17"/>
  <c r="F17"/>
  <c r="H15"/>
  <c r="F15"/>
  <c r="H14"/>
  <c r="F14"/>
  <c r="H13"/>
  <c r="F13"/>
  <c r="H12"/>
  <c r="F12"/>
  <c r="H11"/>
  <c r="F11"/>
  <c r="H10"/>
  <c r="F10"/>
  <c r="H9"/>
  <c r="F9"/>
  <c r="H8"/>
  <c r="F8"/>
  <c r="H7"/>
  <c r="F7"/>
  <c r="H6"/>
  <c r="F6"/>
  <c r="I18"/>
  <c r="D18"/>
  <c r="C18"/>
  <c r="F5" l="1"/>
  <c r="H5"/>
  <c r="E18"/>
  <c r="H18" s="1"/>
  <c r="F18" l="1"/>
</calcChain>
</file>

<file path=xl/sharedStrings.xml><?xml version="1.0" encoding="utf-8"?>
<sst xmlns="http://schemas.openxmlformats.org/spreadsheetml/2006/main" count="34" uniqueCount="26">
  <si>
    <t>Код целевой статьи</t>
  </si>
  <si>
    <t>Наименование государственной программы</t>
  </si>
  <si>
    <t>Фактическое исполнение</t>
  </si>
  <si>
    <t>% исполнения к первоначально утвержденным показателям</t>
  </si>
  <si>
    <t>Пояснения отклонений (5 процентов)</t>
  </si>
  <si>
    <t>% исполнения к уточненным показателям</t>
  </si>
  <si>
    <t>Муниципальная программа «Обеспечение безопасности жизнедеятельности населения и территории Ракитянского района»</t>
  </si>
  <si>
    <t>Муниципальная программа «Развитие образования Ракитянского района »</t>
  </si>
  <si>
    <t>Муниципальная программа «Социальная поддержка граждан в Ракитянском районе на»</t>
  </si>
  <si>
    <t>Муниципальная программа «Развитие культуры и искусства Ракитянского района »</t>
  </si>
  <si>
    <t>Муниципальная программа «Развитие физической культуры и спорта в  Ракитянском районе»</t>
  </si>
  <si>
    <t>Муниципальная программа «Развитие сельского хозяйства в  Ракитянском районе»</t>
  </si>
  <si>
    <t xml:space="preserve">Муниципальная программа «Обеспечение доступным и комфортным жильем  и коммунальными услугами жителей Ракитянского района Белгородской области </t>
  </si>
  <si>
    <t>Муниципальная программа «Совершенствование и развитие транспортной системы и дорожной сети Ракитянского района Белгородской области»</t>
  </si>
  <si>
    <t>Муниципальная программа «Развитие информационного общества в   Ракитянском районе  »</t>
  </si>
  <si>
    <t>Муниципальная программа «Содействие развитию экономического потенциала в Ракитянском районе»</t>
  </si>
  <si>
    <t>Муниципальная программа «Формирование современной городской среды на территории Ракитянского района»</t>
  </si>
  <si>
    <t>План по решению о бюджете первоначальный</t>
  </si>
  <si>
    <t>План по решению о бюджете уточненный</t>
  </si>
  <si>
    <t>Непрограммные расходы</t>
  </si>
  <si>
    <t>ВСЕГО:</t>
  </si>
  <si>
    <t>Программные расходы</t>
  </si>
  <si>
    <t>(тыс. рублей)</t>
  </si>
  <si>
    <t>Сведения о фактически произведенных в 2024 году расходах на реализацию муниципальных  программ и непрограммных направлений деятельности в сравнении с первоначально утвержденными решением о бюджете значениями и с уточненными значениями с учетом внесенных изменений</t>
  </si>
  <si>
    <t>уточнение бюджета согласно решений муниципального совета</t>
  </si>
  <si>
    <t>по фактическому объему выполненных работ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</si>
</sst>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1A1A1A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1A1A1A"/>
      <name val="Times New Roman"/>
      <family val="1"/>
      <charset val="204"/>
    </font>
    <font>
      <b/>
      <sz val="11"/>
      <color rgb="FF1A1A1A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EFEFEF"/>
      </left>
      <right/>
      <top style="medium">
        <color rgb="FFEFEFEF"/>
      </top>
      <bottom style="medium">
        <color rgb="FFEFEFEF"/>
      </bottom>
      <diagonal/>
    </border>
    <border>
      <left/>
      <right/>
      <top style="medium">
        <color rgb="FFEFEFEF"/>
      </top>
      <bottom style="medium">
        <color rgb="FFEFEFEF"/>
      </bottom>
      <diagonal/>
    </border>
    <border>
      <left/>
      <right style="medium">
        <color rgb="FFEFEFEF"/>
      </right>
      <top style="medium">
        <color rgb="FFEFEFEF"/>
      </top>
      <bottom style="medium">
        <color rgb="FFEFEFE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/>
      <diagonal/>
    </border>
    <border>
      <left style="medium">
        <color rgb="FFEFEFEF"/>
      </left>
      <right/>
      <top style="medium">
        <color rgb="FFEFEFEF"/>
      </top>
      <bottom/>
      <diagonal/>
    </border>
    <border>
      <left/>
      <right/>
      <top style="medium">
        <color rgb="FFEFEFEF"/>
      </top>
      <bottom/>
      <diagonal/>
    </border>
    <border>
      <left/>
      <right style="medium">
        <color rgb="FFEFEFEF"/>
      </right>
      <top style="medium">
        <color rgb="FFEFEFEF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1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3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2" borderId="0" xfId="0" applyFont="1" applyFill="1"/>
    <xf numFmtId="0" fontId="1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0" xfId="0" applyFont="1"/>
    <xf numFmtId="0" fontId="7" fillId="0" borderId="4" xfId="0" applyFont="1" applyBorder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wrapText="1"/>
    </xf>
    <xf numFmtId="0" fontId="7" fillId="0" borderId="4" xfId="0" applyFont="1" applyBorder="1"/>
    <xf numFmtId="0" fontId="7" fillId="0" borderId="4" xfId="0" applyFont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right" wrapText="1"/>
    </xf>
    <xf numFmtId="165" fontId="2" fillId="4" borderId="4" xfId="0" applyNumberFormat="1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2" fontId="2" fillId="4" borderId="4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topLeftCell="A9" workbookViewId="0">
      <selection activeCell="H11" sqref="H11"/>
    </sheetView>
  </sheetViews>
  <sheetFormatPr defaultRowHeight="12.75"/>
  <cols>
    <col min="1" max="1" width="9.140625" style="1"/>
    <col min="2" max="2" width="25.5703125" style="1" customWidth="1"/>
    <col min="3" max="3" width="14.42578125" style="1" customWidth="1"/>
    <col min="4" max="4" width="13.85546875" style="1" customWidth="1"/>
    <col min="5" max="5" width="12.140625" style="1" customWidth="1"/>
    <col min="6" max="6" width="13.140625" style="1" customWidth="1"/>
    <col min="7" max="7" width="12.28515625" style="1" customWidth="1"/>
    <col min="8" max="8" width="11.140625" style="1" customWidth="1"/>
    <col min="9" max="9" width="18.140625" style="1" customWidth="1"/>
    <col min="10" max="16384" width="9.140625" style="1"/>
  </cols>
  <sheetData>
    <row r="1" spans="1:9" ht="13.5" thickBot="1">
      <c r="A1" s="7"/>
      <c r="B1" s="7"/>
      <c r="C1" s="7"/>
      <c r="D1" s="7"/>
      <c r="E1" s="7"/>
      <c r="F1" s="7"/>
      <c r="G1" s="7"/>
      <c r="H1" s="7"/>
      <c r="I1" s="7"/>
    </row>
    <row r="2" spans="1:9" ht="64.5" customHeight="1" thickBot="1">
      <c r="A2" s="22" t="s">
        <v>23</v>
      </c>
      <c r="B2" s="23"/>
      <c r="C2" s="23"/>
      <c r="D2" s="23"/>
      <c r="E2" s="23"/>
      <c r="F2" s="23"/>
      <c r="G2" s="23"/>
      <c r="H2" s="23"/>
      <c r="I2" s="24"/>
    </row>
    <row r="3" spans="1:9">
      <c r="A3" s="8"/>
      <c r="B3" s="2"/>
      <c r="C3" s="3"/>
      <c r="D3" s="9"/>
      <c r="E3" s="9"/>
      <c r="F3" s="25" t="s">
        <v>22</v>
      </c>
      <c r="G3" s="26"/>
      <c r="H3" s="26"/>
      <c r="I3" s="27"/>
    </row>
    <row r="4" spans="1:9" ht="76.5">
      <c r="A4" s="4" t="s">
        <v>0</v>
      </c>
      <c r="B4" s="4" t="s">
        <v>1</v>
      </c>
      <c r="C4" s="4" t="s">
        <v>17</v>
      </c>
      <c r="D4" s="4" t="s">
        <v>18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4</v>
      </c>
    </row>
    <row r="5" spans="1:9">
      <c r="A5" s="17"/>
      <c r="B5" s="17" t="s">
        <v>21</v>
      </c>
      <c r="C5" s="17">
        <f t="shared" ref="C5:D5" si="0">SUM(C6:C16)</f>
        <v>1960624.0999999999</v>
      </c>
      <c r="D5" s="28">
        <f t="shared" si="0"/>
        <v>2222114.1</v>
      </c>
      <c r="E5" s="28">
        <f>SUM(E6:E16)</f>
        <v>2205834</v>
      </c>
      <c r="F5" s="20">
        <f>SUM(E5/C5*100)</f>
        <v>112.50672681214111</v>
      </c>
      <c r="G5" s="17"/>
      <c r="H5" s="21">
        <f>SUM(E5/D5*100)</f>
        <v>99.267359853393671</v>
      </c>
      <c r="I5" s="17"/>
    </row>
    <row r="6" spans="1:9" ht="86.25" customHeight="1">
      <c r="A6" s="10">
        <v>1</v>
      </c>
      <c r="B6" s="5" t="s">
        <v>6</v>
      </c>
      <c r="C6" s="10">
        <v>12635</v>
      </c>
      <c r="D6" s="10">
        <v>28701.200000000001</v>
      </c>
      <c r="E6" s="10">
        <v>28556.6</v>
      </c>
      <c r="F6" s="30">
        <f>SUM(E6/C6*100)</f>
        <v>226.01187178472495</v>
      </c>
      <c r="G6" s="14" t="s">
        <v>24</v>
      </c>
      <c r="H6" s="21">
        <f>SUM(E6/D6*100)</f>
        <v>99.496188312683785</v>
      </c>
      <c r="I6" s="14"/>
    </row>
    <row r="7" spans="1:9" ht="46.5" customHeight="1">
      <c r="A7" s="10">
        <v>2</v>
      </c>
      <c r="B7" s="6" t="s">
        <v>7</v>
      </c>
      <c r="C7" s="10">
        <v>1073929.3999999999</v>
      </c>
      <c r="D7" s="10">
        <v>1197956.5</v>
      </c>
      <c r="E7" s="10">
        <v>1192118.2</v>
      </c>
      <c r="F7" s="30">
        <f t="shared" ref="F7:F18" si="1">SUM(E7/C7*100)</f>
        <v>111.00526719912874</v>
      </c>
      <c r="G7" s="14" t="s">
        <v>24</v>
      </c>
      <c r="H7" s="21">
        <f t="shared" ref="H7:H18" si="2">SUM(E7/D7*100)</f>
        <v>99.512645075175925</v>
      </c>
      <c r="I7" s="16"/>
    </row>
    <row r="8" spans="1:9" ht="51">
      <c r="A8" s="11">
        <v>3</v>
      </c>
      <c r="B8" s="6" t="s">
        <v>8</v>
      </c>
      <c r="C8" s="11">
        <v>220199.9</v>
      </c>
      <c r="D8" s="11">
        <v>218263.4</v>
      </c>
      <c r="E8" s="11">
        <v>210825.5</v>
      </c>
      <c r="F8" s="20">
        <f t="shared" si="1"/>
        <v>95.742777358209523</v>
      </c>
      <c r="G8" s="14"/>
      <c r="H8" s="21">
        <f t="shared" si="2"/>
        <v>96.59223671948665</v>
      </c>
      <c r="I8" s="11"/>
    </row>
    <row r="9" spans="1:9" ht="76.5">
      <c r="A9" s="11">
        <v>4</v>
      </c>
      <c r="B9" s="6" t="s">
        <v>9</v>
      </c>
      <c r="C9" s="11">
        <v>222642.6</v>
      </c>
      <c r="D9" s="11">
        <v>256636.7</v>
      </c>
      <c r="E9" s="11">
        <v>256386</v>
      </c>
      <c r="F9" s="30">
        <f t="shared" si="1"/>
        <v>115.15585966028064</v>
      </c>
      <c r="G9" s="14" t="s">
        <v>24</v>
      </c>
      <c r="H9" s="21">
        <f t="shared" si="2"/>
        <v>99.902313270081791</v>
      </c>
      <c r="I9" s="11"/>
    </row>
    <row r="10" spans="1:9" ht="76.5">
      <c r="A10" s="11">
        <v>5</v>
      </c>
      <c r="B10" s="6" t="s">
        <v>10</v>
      </c>
      <c r="C10" s="11">
        <v>112717</v>
      </c>
      <c r="D10" s="11">
        <v>127855.3</v>
      </c>
      <c r="E10" s="11">
        <v>127171.3</v>
      </c>
      <c r="F10" s="30">
        <f t="shared" si="1"/>
        <v>112.82353149924147</v>
      </c>
      <c r="G10" s="14" t="s">
        <v>24</v>
      </c>
      <c r="H10" s="21">
        <f t="shared" si="2"/>
        <v>99.465020222079175</v>
      </c>
      <c r="I10" s="11"/>
    </row>
    <row r="11" spans="1:9" ht="76.5">
      <c r="A11" s="11">
        <v>6</v>
      </c>
      <c r="B11" s="6" t="s">
        <v>11</v>
      </c>
      <c r="C11" s="11">
        <v>6584.5</v>
      </c>
      <c r="D11" s="11">
        <v>6584.5</v>
      </c>
      <c r="E11" s="11">
        <v>5791.1</v>
      </c>
      <c r="F11" s="30">
        <f t="shared" si="1"/>
        <v>87.950489786620096</v>
      </c>
      <c r="G11" s="14" t="s">
        <v>24</v>
      </c>
      <c r="H11" s="31">
        <f t="shared" si="2"/>
        <v>87.950489786620096</v>
      </c>
      <c r="I11" s="29" t="s">
        <v>25</v>
      </c>
    </row>
    <row r="12" spans="1:9" ht="76.5">
      <c r="A12" s="11">
        <v>7</v>
      </c>
      <c r="B12" s="6" t="s">
        <v>12</v>
      </c>
      <c r="C12" s="11">
        <v>146638</v>
      </c>
      <c r="D12" s="11">
        <v>193071.6</v>
      </c>
      <c r="E12" s="11">
        <v>192793.2</v>
      </c>
      <c r="F12" s="30">
        <f t="shared" si="1"/>
        <v>131.47560659583465</v>
      </c>
      <c r="G12" s="14" t="s">
        <v>24</v>
      </c>
      <c r="H12" s="21">
        <f t="shared" si="2"/>
        <v>99.855804789518501</v>
      </c>
      <c r="I12" s="11"/>
    </row>
    <row r="13" spans="1:9" ht="76.5">
      <c r="A13" s="11">
        <v>8</v>
      </c>
      <c r="B13" s="6" t="s">
        <v>13</v>
      </c>
      <c r="C13" s="11">
        <v>145414.70000000001</v>
      </c>
      <c r="D13" s="11">
        <v>173702.3</v>
      </c>
      <c r="E13" s="11">
        <v>172987.2</v>
      </c>
      <c r="F13" s="30">
        <f t="shared" si="1"/>
        <v>118.96128795781995</v>
      </c>
      <c r="G13" s="14" t="s">
        <v>24</v>
      </c>
      <c r="H13" s="21">
        <f t="shared" si="2"/>
        <v>99.588318634813717</v>
      </c>
      <c r="I13" s="11"/>
    </row>
    <row r="14" spans="1:9" ht="76.5">
      <c r="A14" s="11">
        <v>9</v>
      </c>
      <c r="B14" s="6" t="s">
        <v>14</v>
      </c>
      <c r="C14" s="11">
        <v>10924</v>
      </c>
      <c r="D14" s="11">
        <v>10303.700000000001</v>
      </c>
      <c r="E14" s="11">
        <v>10266</v>
      </c>
      <c r="F14" s="30">
        <f t="shared" si="1"/>
        <v>93.976565360673746</v>
      </c>
      <c r="G14" s="14" t="s">
        <v>24</v>
      </c>
      <c r="H14" s="21">
        <f t="shared" si="2"/>
        <v>99.634112018012942</v>
      </c>
      <c r="I14" s="11"/>
    </row>
    <row r="15" spans="1:9" ht="51">
      <c r="A15" s="11">
        <v>10</v>
      </c>
      <c r="B15" s="6" t="s">
        <v>15</v>
      </c>
      <c r="C15" s="11">
        <v>8939</v>
      </c>
      <c r="D15" s="11">
        <v>9038.9</v>
      </c>
      <c r="E15" s="11">
        <v>8938.9</v>
      </c>
      <c r="F15" s="20">
        <f t="shared" si="1"/>
        <v>99.998881306633848</v>
      </c>
      <c r="G15" s="14"/>
      <c r="H15" s="21">
        <f t="shared" si="2"/>
        <v>98.893670690017586</v>
      </c>
      <c r="I15" s="11"/>
    </row>
    <row r="16" spans="1:9" ht="63.75">
      <c r="A16" s="11">
        <v>11</v>
      </c>
      <c r="B16" s="6" t="s">
        <v>16</v>
      </c>
      <c r="C16" s="11"/>
      <c r="D16" s="11"/>
      <c r="E16" s="11"/>
      <c r="F16" s="20"/>
      <c r="G16" s="14"/>
      <c r="H16" s="21"/>
      <c r="I16" s="11"/>
    </row>
    <row r="17" spans="1:9">
      <c r="A17" s="11"/>
      <c r="B17" s="12" t="s">
        <v>19</v>
      </c>
      <c r="C17" s="19">
        <v>279104.7</v>
      </c>
      <c r="D17" s="19">
        <v>376745.9</v>
      </c>
      <c r="E17" s="19">
        <v>365028.1</v>
      </c>
      <c r="F17" s="20">
        <f t="shared" si="1"/>
        <v>130.78536477529755</v>
      </c>
      <c r="G17" s="15"/>
      <c r="H17" s="21">
        <f t="shared" si="2"/>
        <v>96.889733902877225</v>
      </c>
      <c r="I17" s="19"/>
    </row>
    <row r="18" spans="1:9" s="12" customFormat="1">
      <c r="A18" s="18"/>
      <c r="B18" s="13" t="s">
        <v>20</v>
      </c>
      <c r="C18" s="19">
        <f>SUM(C6:C17)</f>
        <v>2239728.7999999998</v>
      </c>
      <c r="D18" s="19">
        <f t="shared" ref="D18:I18" si="3">SUM(D6:D17)</f>
        <v>2598860</v>
      </c>
      <c r="E18" s="19">
        <f>SUM(E17+E5)</f>
        <v>2570862.1</v>
      </c>
      <c r="F18" s="20">
        <f t="shared" si="1"/>
        <v>114.78452659089797</v>
      </c>
      <c r="G18" s="15"/>
      <c r="H18" s="21">
        <f t="shared" si="2"/>
        <v>98.922685331260624</v>
      </c>
      <c r="I18" s="19">
        <f t="shared" si="3"/>
        <v>0</v>
      </c>
    </row>
  </sheetData>
  <mergeCells count="2">
    <mergeCell ref="A2:I2"/>
    <mergeCell ref="F3:I3"/>
  </mergeCells>
  <pageMargins left="0.11811023622047245" right="0.11811023622047245" top="0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2025-04-02T11:48:34Z</dcterms:modified>
</cp:coreProperties>
</file>